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4" i="1"/>
  <c r="Y18" i="1"/>
  <c r="X18" i="1"/>
  <c r="Y16" i="1"/>
  <c r="K51" i="1"/>
  <c r="J51" i="1"/>
  <c r="K48" i="1"/>
  <c r="J48" i="1"/>
  <c r="K41" i="1"/>
  <c r="J41" i="1"/>
  <c r="K46" i="1"/>
  <c r="J46" i="1"/>
  <c r="K39" i="1"/>
  <c r="J39" i="1"/>
  <c r="I6" i="1" l="1"/>
  <c r="I5" i="1"/>
  <c r="H5" i="1"/>
  <c r="X16" i="1"/>
  <c r="AC5" i="1"/>
  <c r="AC4" i="1"/>
  <c r="AC9" i="1"/>
  <c r="AC8" i="1"/>
  <c r="AC7" i="1"/>
  <c r="AC6" i="1"/>
  <c r="U48" i="1"/>
  <c r="T48" i="1"/>
  <c r="U46" i="1"/>
  <c r="T46" i="1"/>
  <c r="U41" i="1"/>
  <c r="T41" i="1"/>
  <c r="U39" i="1"/>
  <c r="T39" i="1"/>
  <c r="U33" i="1"/>
  <c r="T33" i="1"/>
  <c r="U31" i="1"/>
  <c r="T31" i="1"/>
  <c r="U28" i="1"/>
  <c r="T28" i="1"/>
  <c r="U25" i="1"/>
  <c r="T25" i="1"/>
  <c r="U20" i="1"/>
  <c r="T20" i="1"/>
  <c r="U18" i="1"/>
  <c r="T18" i="1"/>
  <c r="U14" i="1"/>
  <c r="T14" i="1"/>
  <c r="U12" i="1"/>
  <c r="T12" i="1"/>
  <c r="K36" i="1"/>
  <c r="J36" i="1"/>
  <c r="K33" i="1"/>
  <c r="J33" i="1"/>
  <c r="K31" i="1"/>
  <c r="J31" i="1"/>
  <c r="K27" i="1"/>
  <c r="J27" i="1"/>
  <c r="K25" i="1"/>
  <c r="J25" i="1"/>
  <c r="K22" i="1"/>
  <c r="J22" i="1"/>
  <c r="K20" i="1"/>
  <c r="J20" i="1"/>
  <c r="K18" i="1"/>
  <c r="J18" i="1"/>
  <c r="K14" i="1"/>
  <c r="J14" i="1"/>
  <c r="K12" i="1"/>
  <c r="J12" i="1"/>
  <c r="K9" i="1"/>
  <c r="J9" i="1"/>
  <c r="H6" i="1" l="1"/>
  <c r="X20" i="1" s="1"/>
  <c r="J4" i="1"/>
  <c r="J5" i="1"/>
  <c r="K4" i="1"/>
  <c r="K5" i="1"/>
  <c r="Y20" i="1"/>
  <c r="AB10" i="1"/>
  <c r="Z11" i="1" s="1"/>
  <c r="X22" i="1" l="1"/>
  <c r="Y22" i="1"/>
  <c r="Y26" i="1" s="1"/>
</calcChain>
</file>

<file path=xl/sharedStrings.xml><?xml version="1.0" encoding="utf-8"?>
<sst xmlns="http://schemas.openxmlformats.org/spreadsheetml/2006/main" count="184" uniqueCount="136">
  <si>
    <t>일반 임무</t>
    <phoneticPr fontId="1" type="noConversion"/>
  </si>
  <si>
    <t>빠른대전 승리</t>
    <phoneticPr fontId="1" type="noConversion"/>
  </si>
  <si>
    <t>1회</t>
    <phoneticPr fontId="1" type="noConversion"/>
  </si>
  <si>
    <t>2개</t>
    <phoneticPr fontId="1" type="noConversion"/>
  </si>
  <si>
    <t>4개</t>
    <phoneticPr fontId="1" type="noConversion"/>
  </si>
  <si>
    <t>6개</t>
    <phoneticPr fontId="1" type="noConversion"/>
  </si>
  <si>
    <t>보상</t>
    <phoneticPr fontId="1" type="noConversion"/>
  </si>
  <si>
    <t>월챔이라구</t>
    <phoneticPr fontId="1" type="noConversion"/>
  </si>
  <si>
    <t xml:space="preserve">시작 임무 </t>
    <phoneticPr fontId="1" type="noConversion"/>
  </si>
  <si>
    <t>완료</t>
    <phoneticPr fontId="1" type="noConversion"/>
  </si>
  <si>
    <t>선택</t>
    <phoneticPr fontId="1" type="noConversion"/>
  </si>
  <si>
    <t>승부의신 그룹스테이지 예측</t>
  </si>
  <si>
    <t>승부의신 토너먼트 예측</t>
  </si>
  <si>
    <t>월챔 아이콘</t>
    <phoneticPr fontId="1" type="noConversion"/>
  </si>
  <si>
    <t>포로 아이콘</t>
  </si>
  <si>
    <t xml:space="preserve">1주차 </t>
    <phoneticPr fontId="1" type="noConversion"/>
  </si>
  <si>
    <t xml:space="preserve">(PVP빠른대전) </t>
    <phoneticPr fontId="1" type="noConversion"/>
  </si>
  <si>
    <t>아군이 드래곤 처치</t>
    <phoneticPr fontId="1" type="noConversion"/>
  </si>
  <si>
    <t>아군이 상대 포탑 파괴</t>
    <phoneticPr fontId="1" type="noConversion"/>
  </si>
  <si>
    <t>25개</t>
    <phoneticPr fontId="1" type="noConversion"/>
  </si>
  <si>
    <t>8회</t>
    <phoneticPr fontId="1" type="noConversion"/>
  </si>
  <si>
    <t>35분 이내 승리</t>
    <phoneticPr fontId="1" type="noConversion"/>
  </si>
  <si>
    <t>1회</t>
    <phoneticPr fontId="1" type="noConversion"/>
  </si>
  <si>
    <t>아군 포블 + 게임 승리</t>
    <phoneticPr fontId="1" type="noConversion"/>
  </si>
  <si>
    <t>협곡</t>
    <phoneticPr fontId="1" type="noConversion"/>
  </si>
  <si>
    <t>마스터패스 임무</t>
    <phoneticPr fontId="1" type="noConversion"/>
  </si>
  <si>
    <t>제어와드 설치</t>
    <phoneticPr fontId="1" type="noConversion"/>
  </si>
  <si>
    <t>어시스트</t>
    <phoneticPr fontId="1" type="noConversion"/>
  </si>
  <si>
    <t>30회</t>
    <phoneticPr fontId="1" type="noConversion"/>
  </si>
  <si>
    <t>2회</t>
    <phoneticPr fontId="1" type="noConversion"/>
  </si>
  <si>
    <t>3회</t>
    <phoneticPr fontId="1" type="noConversion"/>
  </si>
  <si>
    <t>2주차</t>
    <phoneticPr fontId="1" type="noConversion"/>
  </si>
  <si>
    <t>협곡</t>
    <phoneticPr fontId="1" type="noConversion"/>
  </si>
  <si>
    <t>킬 + 어시</t>
    <phoneticPr fontId="1" type="noConversion"/>
  </si>
  <si>
    <t>40회</t>
    <phoneticPr fontId="1" type="noConversion"/>
  </si>
  <si>
    <t>화염 or 바다용 처치</t>
    <phoneticPr fontId="1" type="noConversion"/>
  </si>
  <si>
    <t>2회</t>
    <phoneticPr fontId="1" type="noConversion"/>
  </si>
  <si>
    <t>바람 or 대지용 처치</t>
    <phoneticPr fontId="1" type="noConversion"/>
  </si>
  <si>
    <t>2회</t>
    <phoneticPr fontId="1" type="noConversion"/>
  </si>
  <si>
    <t>킬 + 어시 15회 달성하며 승리</t>
    <phoneticPr fontId="1" type="noConversion"/>
  </si>
  <si>
    <t>아군이 바론 처치</t>
    <phoneticPr fontId="1" type="noConversion"/>
  </si>
  <si>
    <t>아 or 적 애쉬가 있는 게임 승리</t>
    <phoneticPr fontId="1" type="noConversion"/>
  </si>
  <si>
    <t>원거리 챔피언 없이 승리</t>
    <phoneticPr fontId="1" type="noConversion"/>
  </si>
  <si>
    <t>40회</t>
    <phoneticPr fontId="1" type="noConversion"/>
  </si>
  <si>
    <t>아군이 드래곤 2회 처치하며 승리</t>
    <phoneticPr fontId="1" type="noConversion"/>
  </si>
  <si>
    <t>2회</t>
    <phoneticPr fontId="1" type="noConversion"/>
  </si>
  <si>
    <t>6킬 달성하며 승리</t>
    <phoneticPr fontId="1" type="noConversion"/>
  </si>
  <si>
    <t>1회</t>
    <phoneticPr fontId="1" type="noConversion"/>
  </si>
  <si>
    <t>킬 + 어시</t>
    <phoneticPr fontId="1" type="noConversion"/>
  </si>
  <si>
    <t>12어시 달성하며 승리</t>
    <phoneticPr fontId="1" type="noConversion"/>
  </si>
  <si>
    <t>와드 5개 설치하고 승리</t>
    <phoneticPr fontId="1" type="noConversion"/>
  </si>
  <si>
    <t>1회</t>
    <phoneticPr fontId="1" type="noConversion"/>
  </si>
  <si>
    <t xml:space="preserve">3주차 </t>
    <phoneticPr fontId="1" type="noConversion"/>
  </si>
  <si>
    <t>7회 이내로 사망하며 승리</t>
    <phoneticPr fontId="1" type="noConversion"/>
  </si>
  <si>
    <t>2회</t>
    <phoneticPr fontId="1" type="noConversion"/>
  </si>
  <si>
    <t>전령 먹고 승리</t>
    <phoneticPr fontId="1" type="noConversion"/>
  </si>
  <si>
    <t>전령 먹고 + 바론 처치하며 승리</t>
    <phoneticPr fontId="1" type="noConversion"/>
  </si>
  <si>
    <t>2회</t>
    <phoneticPr fontId="1" type="noConversion"/>
  </si>
  <si>
    <t>10회</t>
    <phoneticPr fontId="1" type="noConversion"/>
  </si>
  <si>
    <t>아군이 바위게 처치</t>
    <phoneticPr fontId="1" type="noConversion"/>
  </si>
  <si>
    <t>아군 포탑 5개 이하 파괴되며 승리</t>
    <phoneticPr fontId="1" type="noConversion"/>
  </si>
  <si>
    <t>4주차</t>
    <phoneticPr fontId="1" type="noConversion"/>
  </si>
  <si>
    <t>적 와드 막타치기</t>
    <phoneticPr fontId="1" type="noConversion"/>
  </si>
  <si>
    <t>3개</t>
    <phoneticPr fontId="1" type="noConversion"/>
  </si>
  <si>
    <t>제어와드 1개 이상 설치하며 승리</t>
    <phoneticPr fontId="1" type="noConversion"/>
  </si>
  <si>
    <t>2회</t>
    <phoneticPr fontId="1" type="noConversion"/>
  </si>
  <si>
    <t>"무한의 대검" 구매하고 승리</t>
    <phoneticPr fontId="1" type="noConversion"/>
  </si>
  <si>
    <t>"모렐로노미콘" 구매하고 승리</t>
    <phoneticPr fontId="1" type="noConversion"/>
  </si>
  <si>
    <t>"란두인의 예언" 구매하고 승리</t>
    <phoneticPr fontId="1" type="noConversion"/>
  </si>
  <si>
    <t>5인큐</t>
    <phoneticPr fontId="1" type="noConversion"/>
  </si>
  <si>
    <t>"점화" 들고 승리</t>
    <phoneticPr fontId="1" type="noConversion"/>
  </si>
  <si>
    <t>12,000 골드 획득하며 승리</t>
    <phoneticPr fontId="1" type="noConversion"/>
  </si>
  <si>
    <t>100,000 골드 획득</t>
    <phoneticPr fontId="1" type="noConversion"/>
  </si>
  <si>
    <t>80,000 골드 사용</t>
    <phoneticPr fontId="1" type="noConversion"/>
  </si>
  <si>
    <t>챔피언에게 가한 물리피해량 50,000 달성</t>
    <phoneticPr fontId="1" type="noConversion"/>
  </si>
  <si>
    <t>챔피언에게 가한 마법피해량 50,000 달성</t>
    <phoneticPr fontId="1" type="noConversion"/>
  </si>
  <si>
    <t>5주차</t>
    <phoneticPr fontId="1" type="noConversion"/>
  </si>
  <si>
    <t>궁극기 사용</t>
    <phoneticPr fontId="1" type="noConversion"/>
  </si>
  <si>
    <t>50회</t>
    <phoneticPr fontId="1" type="noConversion"/>
  </si>
  <si>
    <t>승리</t>
    <phoneticPr fontId="1" type="noConversion"/>
  </si>
  <si>
    <t>2회</t>
    <phoneticPr fontId="1" type="noConversion"/>
  </si>
  <si>
    <t>더블 킬</t>
    <phoneticPr fontId="1" type="noConversion"/>
  </si>
  <si>
    <t>죽지 않고 킬 3회 (학살중)</t>
    <phoneticPr fontId="1" type="noConversion"/>
  </si>
  <si>
    <t>킬 + 어시 15회 달성하며 승리</t>
    <phoneticPr fontId="1" type="noConversion"/>
  </si>
  <si>
    <t>아군이 킬</t>
    <phoneticPr fontId="1" type="noConversion"/>
  </si>
  <si>
    <t>75회</t>
    <phoneticPr fontId="1" type="noConversion"/>
  </si>
  <si>
    <t>아군을 도와 전령 먹기</t>
    <phoneticPr fontId="1" type="noConversion"/>
  </si>
  <si>
    <t>아군이 퍼블 or 포블 먹고</t>
    <phoneticPr fontId="1" type="noConversion"/>
  </si>
  <si>
    <t>드래곤 2회 처치하며 승리</t>
    <phoneticPr fontId="1" type="noConversion"/>
  </si>
  <si>
    <t>1회</t>
    <phoneticPr fontId="1" type="noConversion"/>
  </si>
  <si>
    <t>6주차</t>
    <phoneticPr fontId="1" type="noConversion"/>
  </si>
  <si>
    <t>억제기 파괴</t>
    <phoneticPr fontId="1" type="noConversion"/>
  </si>
  <si>
    <t>7회</t>
    <phoneticPr fontId="1" type="noConversion"/>
  </si>
  <si>
    <t>승리</t>
    <phoneticPr fontId="1" type="noConversion"/>
  </si>
  <si>
    <t>협곡</t>
    <phoneticPr fontId="1" type="noConversion"/>
  </si>
  <si>
    <t>5개</t>
    <phoneticPr fontId="1" type="noConversion"/>
  </si>
  <si>
    <t>치유된 피해량 20,000 달성</t>
    <phoneticPr fontId="1" type="noConversion"/>
  </si>
  <si>
    <t>킬 + 어시</t>
    <phoneticPr fontId="1" type="noConversion"/>
  </si>
  <si>
    <t>전원 "순간이동" 스펠 들고 승리</t>
    <phoneticPr fontId="1" type="noConversion"/>
  </si>
  <si>
    <t>15초 이내 포탑 2개 연달아 파괴</t>
    <phoneticPr fontId="1" type="noConversion"/>
  </si>
  <si>
    <t>챔피언에게 가한 피해량 150,000 달성</t>
    <phoneticPr fontId="1" type="noConversion"/>
  </si>
  <si>
    <t>포탑에게 가한 피해량 10,000 달성</t>
    <phoneticPr fontId="1" type="noConversion"/>
  </si>
  <si>
    <t>킬 + 어시 20회 달성하며 승리</t>
    <phoneticPr fontId="1" type="noConversion"/>
  </si>
  <si>
    <t>ㅡ 미리 계산해보는 토큰 계산기 ㅡ</t>
    <phoneticPr fontId="1" type="noConversion"/>
  </si>
  <si>
    <t>챔피언십 애쉬 크로마, 2017 챔피언십 와드</t>
    <phoneticPr fontId="1" type="noConversion"/>
  </si>
  <si>
    <t>챔피언십 애쉬 아이콘, 로딩화면 테두리</t>
    <phoneticPr fontId="1" type="noConversion"/>
  </si>
  <si>
    <t>한정이라구</t>
    <phoneticPr fontId="1" type="noConversion"/>
  </si>
  <si>
    <t>열쇠 조각</t>
    <phoneticPr fontId="1" type="noConversion"/>
  </si>
  <si>
    <t>파랑 정수 15개</t>
    <phoneticPr fontId="1" type="noConversion"/>
  </si>
  <si>
    <t>원하는
개수</t>
    <phoneticPr fontId="1" type="noConversion"/>
  </si>
  <si>
    <t>※ 최대 획득 가능한 토큰은 735개입니다.</t>
    <phoneticPr fontId="1" type="noConversion"/>
  </si>
  <si>
    <t>토큰</t>
    <phoneticPr fontId="1" type="noConversion"/>
  </si>
  <si>
    <t>아이콘 (월챔)</t>
    <phoneticPr fontId="1" type="noConversion"/>
  </si>
  <si>
    <t>아이콘 (포로)</t>
    <phoneticPr fontId="1" type="noConversion"/>
  </si>
  <si>
    <t>전리품</t>
    <phoneticPr fontId="1" type="noConversion"/>
  </si>
  <si>
    <t>필요</t>
    <phoneticPr fontId="1" type="noConversion"/>
  </si>
  <si>
    <t>│</t>
    <phoneticPr fontId="1" type="noConversion"/>
  </si>
  <si>
    <t>┘</t>
    <phoneticPr fontId="1" type="noConversion"/>
  </si>
  <si>
    <t>이 임무를 깰 것인지 미리 선택해볼 수 있습니다</t>
    <phoneticPr fontId="1" type="noConversion"/>
  </si>
  <si>
    <t>해당 임무를 클리어 했을 때 체크해두시면 됩니다</t>
    <phoneticPr fontId="1" type="noConversion"/>
  </si>
  <si>
    <t>임무명</t>
    <phoneticPr fontId="1" type="noConversion"/>
  </si>
  <si>
    <t>※가이드</t>
    <phoneticPr fontId="1" type="noConversion"/>
  </si>
  <si>
    <t>실제 획득</t>
    <phoneticPr fontId="1" type="noConversion"/>
  </si>
  <si>
    <t>예상 보상</t>
    <phoneticPr fontId="1" type="noConversion"/>
  </si>
  <si>
    <t>월챔이라구</t>
    <phoneticPr fontId="1" type="noConversion"/>
  </si>
  <si>
    <t>보상 비교</t>
    <phoneticPr fontId="1" type="noConversion"/>
  </si>
  <si>
    <t>임무를 더 완수 (자동 표시됨)</t>
    <phoneticPr fontId="1" type="noConversion"/>
  </si>
  <si>
    <t>임무를 더 완수 (자동 표시됨)</t>
    <phoneticPr fontId="1" type="noConversion"/>
  </si>
  <si>
    <t>크로마/테두리</t>
    <phoneticPr fontId="1" type="noConversion"/>
  </si>
  <si>
    <t>획득량</t>
    <phoneticPr fontId="1" type="noConversion"/>
  </si>
  <si>
    <t>440개{</t>
    <phoneticPr fontId="1" type="noConversion"/>
  </si>
  <si>
    <t>※ [협곡] : 임무 설명에 "소환사의 협곡에서"라는 문구가 포함되어 있음</t>
    <phoneticPr fontId="1" type="noConversion"/>
  </si>
  <si>
    <t>※ 일반 임무로 획득할 수 있는 토큰은 총 175개입니다.</t>
    <phoneticPr fontId="1" type="noConversion"/>
  </si>
  <si>
    <t>※ 일반 임무로 획득할 수 있는 토큰은 총 560개입니다.</t>
    <phoneticPr fontId="1" type="noConversion"/>
  </si>
  <si>
    <t>5회</t>
    <phoneticPr fontId="1" type="noConversion"/>
  </si>
  <si>
    <t>게임에서 제어와드 설치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</si>
</sst>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토&quot;&quot;큰&quot;\ General"/>
    <numFmt numFmtId="177" formatCode="#"/>
  </numFmts>
  <fonts count="2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0"/>
      <color theme="8" tint="-0.249977111117893"/>
      <name val="돋움"/>
      <family val="3"/>
      <charset val="129"/>
    </font>
    <font>
      <b/>
      <sz val="26"/>
      <color theme="0" tint="-0.34998626667073579"/>
      <name val="돋움"/>
      <family val="3"/>
      <charset val="129"/>
    </font>
    <font>
      <sz val="10"/>
      <color theme="0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theme="8" tint="-0.499984740745262"/>
      <name val="돋움"/>
      <family val="3"/>
      <charset val="129"/>
    </font>
    <font>
      <sz val="8"/>
      <color theme="8" tint="-0.499984740745262"/>
      <name val="돋움"/>
      <family val="3"/>
      <charset val="129"/>
    </font>
    <font>
      <b/>
      <sz val="10"/>
      <color theme="0" tint="-0.34998626667073579"/>
      <name val="돋움"/>
      <family val="3"/>
      <charset val="129"/>
    </font>
    <font>
      <b/>
      <sz val="8"/>
      <color rgb="FFFF0000"/>
      <name val="돋움"/>
      <family val="3"/>
      <charset val="129"/>
    </font>
    <font>
      <sz val="10"/>
      <color theme="0" tint="-0.34998626667073579"/>
      <name val="돋움"/>
      <family val="3"/>
      <charset val="129"/>
    </font>
    <font>
      <sz val="8"/>
      <color theme="0" tint="-0.34998626667073579"/>
      <name val="돋움"/>
      <family val="3"/>
      <charset val="129"/>
    </font>
    <font>
      <sz val="16"/>
      <color theme="0" tint="-0.249977111117893"/>
      <name val="돋움"/>
      <family val="3"/>
      <charset val="129"/>
    </font>
    <font>
      <b/>
      <sz val="10"/>
      <color rgb="FF00B0F0"/>
      <name val="돋움"/>
      <family val="3"/>
      <charset val="129"/>
    </font>
    <font>
      <b/>
      <sz val="18"/>
      <color rgb="FF00B0F0"/>
      <name val="돋움"/>
      <family val="3"/>
      <charset val="129"/>
    </font>
    <font>
      <b/>
      <sz val="18"/>
      <color rgb="FFFF0000"/>
      <name val="돋움"/>
      <family val="3"/>
      <charset val="129"/>
    </font>
    <font>
      <b/>
      <sz val="10"/>
      <color rgb="FFFF0000"/>
      <name val="돋움"/>
      <family val="3"/>
      <charset val="129"/>
    </font>
    <font>
      <sz val="8"/>
      <color theme="9" tint="-0.249977111117893"/>
      <name val="돋움"/>
      <family val="3"/>
      <charset val="129"/>
    </font>
    <font>
      <b/>
      <sz val="10"/>
      <color theme="5" tint="-0.249977111117893"/>
      <name val="돋움"/>
      <family val="3"/>
      <charset val="129"/>
    </font>
    <font>
      <b/>
      <sz val="14"/>
      <color rgb="FFFF0000"/>
      <name val="돋움"/>
      <family val="3"/>
      <charset val="129"/>
    </font>
    <font>
      <sz val="10"/>
      <color theme="5" tint="-0.499984740745262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theme="8" tint="-0.249977111117893"/>
      <name val="돋움"/>
      <family val="3"/>
      <charset val="129"/>
    </font>
    <font>
      <sz val="8"/>
      <color theme="5" tint="-0.249977111117893"/>
      <name val="돋움"/>
      <family val="3"/>
      <charset val="129"/>
    </font>
    <font>
      <sz val="8"/>
      <color theme="0"/>
      <name val="돋움"/>
      <family val="3"/>
      <charset val="129"/>
    </font>
    <font>
      <b/>
      <sz val="11"/>
      <color theme="1" tint="0.34998626667073579"/>
      <name val="돋움"/>
      <family val="3"/>
      <charset val="129"/>
    </font>
    <font>
      <b/>
      <sz val="11"/>
      <color theme="0"/>
      <name val="돋움"/>
      <family val="3"/>
      <charset val="129"/>
    </font>
    <font>
      <b/>
      <sz val="11"/>
      <color theme="8" tint="-0.499984740745262"/>
      <name val="돋움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Up">
        <fgColor theme="0" tint="-0.24994659260841701"/>
        <bgColor theme="0" tint="-4.9989318521683403E-2"/>
      </patternFill>
    </fill>
  </fills>
  <borders count="51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/>
      <diagonal/>
    </border>
    <border>
      <left/>
      <right style="thin">
        <color theme="5" tint="-0.24994659260841701"/>
      </right>
      <top style="thin">
        <color theme="5" tint="-0.24994659260841701"/>
      </top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/>
      <diagonal/>
    </border>
    <border>
      <left style="thin">
        <color theme="5" tint="-0.24994659260841701"/>
      </left>
      <right/>
      <top/>
      <bottom/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FF0000"/>
      </top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>
      <alignment horizontal="left"/>
    </xf>
    <xf numFmtId="0" fontId="2" fillId="2" borderId="28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6" borderId="3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2" fillId="10" borderId="4" xfId="0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Border="1" applyAlignment="1" applyProtection="1">
      <alignment horizontal="center" vertical="center"/>
    </xf>
    <xf numFmtId="0" fontId="4" fillId="2" borderId="41" xfId="0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176" fontId="10" fillId="7" borderId="11" xfId="0" applyNumberFormat="1" applyFont="1" applyFill="1" applyBorder="1" applyAlignment="1">
      <alignment horizontal="center" vertical="center"/>
    </xf>
    <xf numFmtId="177" fontId="2" fillId="12" borderId="4" xfId="0" applyNumberFormat="1" applyFont="1" applyFill="1" applyBorder="1" applyAlignment="1" applyProtection="1">
      <alignment horizontal="center" vertical="center"/>
    </xf>
    <xf numFmtId="0" fontId="11" fillId="10" borderId="39" xfId="0" applyFont="1" applyFill="1" applyBorder="1" applyAlignment="1">
      <alignment horizontal="center" vertical="center"/>
    </xf>
    <xf numFmtId="0" fontId="11" fillId="10" borderId="40" xfId="0" applyFont="1" applyFill="1" applyBorder="1" applyAlignment="1">
      <alignment horizontal="center" vertical="center"/>
    </xf>
    <xf numFmtId="0" fontId="12" fillId="10" borderId="38" xfId="0" applyFont="1" applyFill="1" applyBorder="1" applyAlignment="1">
      <alignment horizontal="center" vertical="center"/>
    </xf>
    <xf numFmtId="0" fontId="2" fillId="8" borderId="44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176" fontId="10" fillId="8" borderId="11" xfId="0" applyNumberFormat="1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center" vertical="center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7" fillId="7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176" fontId="10" fillId="7" borderId="14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2" fillId="10" borderId="36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  <protection locked="0"/>
    </xf>
    <xf numFmtId="0" fontId="12" fillId="2" borderId="29" xfId="0" applyFont="1" applyFill="1" applyBorder="1" applyAlignment="1">
      <alignment horizontal="right" vertical="center"/>
    </xf>
    <xf numFmtId="0" fontId="17" fillId="5" borderId="3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right" vertical="center"/>
    </xf>
    <xf numFmtId="0" fontId="17" fillId="5" borderId="32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176" fontId="10" fillId="8" borderId="8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 applyProtection="1">
      <alignment horizontal="center" vertical="center"/>
      <protection locked="0"/>
    </xf>
    <xf numFmtId="0" fontId="21" fillId="11" borderId="15" xfId="0" applyFont="1" applyFill="1" applyBorder="1" applyAlignment="1">
      <alignment horizontal="center"/>
    </xf>
    <xf numFmtId="0" fontId="21" fillId="11" borderId="16" xfId="0" applyFont="1" applyFill="1" applyBorder="1" applyAlignment="1">
      <alignment horizontal="center"/>
    </xf>
    <xf numFmtId="176" fontId="10" fillId="11" borderId="5" xfId="0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center" vertical="center"/>
    </xf>
    <xf numFmtId="0" fontId="7" fillId="8" borderId="12" xfId="0" applyFont="1" applyFill="1" applyBorder="1" applyAlignment="1">
      <alignment horizontal="center" vertical="top"/>
    </xf>
    <xf numFmtId="0" fontId="7" fillId="8" borderId="13" xfId="0" applyFont="1" applyFill="1" applyBorder="1" applyAlignment="1">
      <alignment horizontal="center" vertical="top"/>
    </xf>
    <xf numFmtId="176" fontId="10" fillId="8" borderId="14" xfId="0" applyNumberFormat="1" applyFont="1" applyFill="1" applyBorder="1" applyAlignment="1">
      <alignment horizontal="center" vertical="center"/>
    </xf>
    <xf numFmtId="0" fontId="21" fillId="11" borderId="17" xfId="0" applyFont="1" applyFill="1" applyBorder="1" applyAlignment="1">
      <alignment horizontal="center" vertical="top"/>
    </xf>
    <xf numFmtId="0" fontId="21" fillId="11" borderId="18" xfId="0" applyFont="1" applyFill="1" applyBorder="1" applyAlignment="1">
      <alignment horizontal="center" vertical="top"/>
    </xf>
    <xf numFmtId="0" fontId="2" fillId="10" borderId="0" xfId="0" applyFont="1" applyFill="1" applyBorder="1" applyAlignment="1" applyProtection="1">
      <alignment horizontal="center" vertical="center"/>
      <protection locked="0"/>
    </xf>
    <xf numFmtId="0" fontId="23" fillId="2" borderId="10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176" fontId="10" fillId="7" borderId="8" xfId="0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176" fontId="10" fillId="5" borderId="5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7" borderId="12" xfId="0" applyFont="1" applyFill="1" applyBorder="1" applyAlignment="1">
      <alignment horizontal="center" vertical="top"/>
    </xf>
    <xf numFmtId="0" fontId="7" fillId="7" borderId="13" xfId="0" applyFont="1" applyFill="1" applyBorder="1" applyAlignment="1">
      <alignment horizontal="center" vertical="top"/>
    </xf>
    <xf numFmtId="176" fontId="10" fillId="7" borderId="14" xfId="0" applyNumberFormat="1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top"/>
    </xf>
    <xf numFmtId="0" fontId="21" fillId="5" borderId="18" xfId="0" applyFont="1" applyFill="1" applyBorder="1" applyAlignment="1">
      <alignment horizontal="center" vertical="top"/>
    </xf>
    <xf numFmtId="0" fontId="5" fillId="3" borderId="4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25" fillId="3" borderId="46" xfId="0" applyFont="1" applyFill="1" applyBorder="1" applyAlignment="1">
      <alignment horizontal="center" vertical="center"/>
    </xf>
    <xf numFmtId="0" fontId="26" fillId="10" borderId="4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6" fillId="10" borderId="48" xfId="0" applyFont="1" applyFill="1" applyBorder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176" fontId="10" fillId="5" borderId="1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>
      <alignment horizontal="center" vertical="center"/>
    </xf>
    <xf numFmtId="0" fontId="21" fillId="5" borderId="21" xfId="0" applyFont="1" applyFill="1" applyBorder="1" applyAlignment="1">
      <alignment horizontal="center" vertical="center"/>
    </xf>
    <xf numFmtId="176" fontId="10" fillId="5" borderId="22" xfId="0" applyNumberFormat="1" applyFont="1" applyFill="1" applyBorder="1" applyAlignment="1">
      <alignment horizontal="center" vertical="center"/>
    </xf>
    <xf numFmtId="0" fontId="2" fillId="10" borderId="22" xfId="0" applyFont="1" applyFill="1" applyBorder="1" applyAlignment="1" applyProtection="1">
      <alignment horizontal="center" vertical="center"/>
      <protection locked="0"/>
    </xf>
    <xf numFmtId="0" fontId="26" fillId="10" borderId="4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right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176" fontId="10" fillId="8" borderId="14" xfId="0" applyNumberFormat="1" applyFont="1" applyFill="1" applyBorder="1" applyAlignment="1">
      <alignment horizontal="center" vertical="center"/>
    </xf>
    <xf numFmtId="176" fontId="10" fillId="5" borderId="23" xfId="0" applyNumberFormat="1" applyFont="1" applyFill="1" applyBorder="1" applyAlignment="1">
      <alignment horizontal="center" vertical="center"/>
    </xf>
    <xf numFmtId="0" fontId="2" fillId="10" borderId="23" xfId="0" applyFont="1" applyFill="1" applyBorder="1" applyAlignment="1" applyProtection="1">
      <alignment horizontal="center" vertical="center"/>
      <protection locked="0"/>
    </xf>
    <xf numFmtId="0" fontId="27" fillId="9" borderId="46" xfId="0" applyFont="1" applyFill="1" applyBorder="1" applyAlignment="1">
      <alignment horizontal="center" vertical="center"/>
    </xf>
    <xf numFmtId="0" fontId="28" fillId="7" borderId="46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10" fillId="11" borderId="1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7" fillId="8" borderId="12" xfId="0" applyFont="1" applyFill="1" applyBorder="1" applyAlignment="1">
      <alignment horizontal="center" vertical="top"/>
    </xf>
    <xf numFmtId="0" fontId="7" fillId="8" borderId="13" xfId="0" applyFont="1" applyFill="1" applyBorder="1" applyAlignment="1">
      <alignment horizontal="center" vertical="top"/>
    </xf>
    <xf numFmtId="0" fontId="21" fillId="11" borderId="20" xfId="0" applyFont="1" applyFill="1" applyBorder="1" applyAlignment="1">
      <alignment horizontal="center" vertical="center"/>
    </xf>
    <xf numFmtId="0" fontId="21" fillId="11" borderId="21" xfId="0" applyFont="1" applyFill="1" applyBorder="1" applyAlignment="1">
      <alignment horizontal="center" vertical="center"/>
    </xf>
    <xf numFmtId="176" fontId="10" fillId="11" borderId="2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76" fontId="10" fillId="11" borderId="23" xfId="0" applyNumberFormat="1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176" fontId="10" fillId="5" borderId="5" xfId="0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 applyProtection="1">
      <alignment horizontal="center" vertical="center"/>
      <protection locked="0"/>
    </xf>
    <xf numFmtId="0" fontId="21" fillId="11" borderId="17" xfId="0" applyFont="1" applyFill="1" applyBorder="1" applyAlignment="1">
      <alignment horizontal="center" vertical="top"/>
    </xf>
    <xf numFmtId="0" fontId="21" fillId="11" borderId="18" xfId="0" applyFont="1" applyFill="1" applyBorder="1" applyAlignment="1">
      <alignment horizontal="center" vertical="top"/>
    </xf>
    <xf numFmtId="0" fontId="21" fillId="5" borderId="15" xfId="0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176" fontId="10" fillId="7" borderId="11" xfId="0" applyNumberFormat="1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top"/>
    </xf>
    <xf numFmtId="0" fontId="21" fillId="5" borderId="18" xfId="0" applyFont="1" applyFill="1" applyBorder="1" applyAlignment="1">
      <alignment horizontal="center" vertical="top"/>
    </xf>
    <xf numFmtId="0" fontId="2" fillId="10" borderId="8" xfId="0" applyFont="1" applyFill="1" applyBorder="1" applyAlignment="1" applyProtection="1">
      <alignment horizontal="center" vertical="center"/>
      <protection locked="0"/>
    </xf>
    <xf numFmtId="0" fontId="21" fillId="5" borderId="16" xfId="0" applyFont="1" applyFill="1" applyBorder="1" applyAlignment="1">
      <alignment horizontal="center" vertical="center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0" fontId="21" fillId="5" borderId="18" xfId="0" applyFont="1" applyFill="1" applyBorder="1" applyAlignment="1">
      <alignment horizontal="center" vertical="center"/>
    </xf>
    <xf numFmtId="0" fontId="2" fillId="10" borderId="14" xfId="0" applyFont="1" applyFill="1" applyBorder="1" applyAlignment="1" applyProtection="1">
      <alignment horizontal="center" vertical="center"/>
      <protection locked="0"/>
    </xf>
    <xf numFmtId="0" fontId="21" fillId="11" borderId="15" xfId="0" applyFont="1" applyFill="1" applyBorder="1" applyAlignment="1">
      <alignment horizontal="center"/>
    </xf>
    <xf numFmtId="0" fontId="21" fillId="11" borderId="16" xfId="0" applyFont="1" applyFill="1" applyBorder="1" applyAlignment="1">
      <alignment horizontal="center"/>
    </xf>
    <xf numFmtId="176" fontId="10" fillId="5" borderId="23" xfId="0" applyNumberFormat="1" applyFont="1" applyFill="1" applyBorder="1" applyAlignment="1">
      <alignment horizontal="center" vertical="center"/>
    </xf>
    <xf numFmtId="0" fontId="2" fillId="10" borderId="23" xfId="0" applyFont="1" applyFill="1" applyBorder="1" applyAlignment="1" applyProtection="1">
      <alignment horizontal="center" vertical="center"/>
      <protection locked="0"/>
    </xf>
    <xf numFmtId="0" fontId="7" fillId="7" borderId="10" xfId="0" applyFont="1" applyFill="1" applyBorder="1" applyAlignment="1">
      <alignment vertical="center"/>
    </xf>
    <xf numFmtId="0" fontId="12" fillId="2" borderId="29" xfId="0" applyFont="1" applyFill="1" applyBorder="1" applyAlignment="1">
      <alignment horizontal="left" vertical="center"/>
    </xf>
  </cellXfs>
  <cellStyles count="1">
    <cellStyle name="표준" xfId="0" builtinId="0"/>
  </cellStyles>
  <dxfs count="4">
    <dxf>
      <font>
        <color rgb="FFFFC000"/>
      </font>
      <fill>
        <patternFill>
          <fgColor rgb="FFFFC000"/>
          <bgColor rgb="FFFFC0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fgColor theme="0"/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799098133491329"/>
          <c:y val="5.6086668154816867E-2"/>
          <c:w val="0.53742387292971783"/>
          <c:h val="0.83440822743645782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Sheet1!$X$24:$Y$24</c:f>
              <c:strCache>
                <c:ptCount val="2"/>
                <c:pt idx="0">
                  <c:v>크로마/테두리</c:v>
                </c:pt>
                <c:pt idx="1">
                  <c:v>획득량</c:v>
                </c:pt>
              </c:strCache>
            </c:strRef>
          </c:cat>
          <c:val>
            <c:numRef>
              <c:f>Sheet1!$X$25:$Y$25</c:f>
              <c:numCache>
                <c:formatCode>General</c:formatCode>
                <c:ptCount val="2"/>
                <c:pt idx="0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B-4150-AA2E-341CC58BDBC4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5"/>
              </a:solidFill>
              <a:prstDash val="solid"/>
              <a:miter lim="800000"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6350" cap="flat" cmpd="sng" algn="ctr">
                <a:solidFill>
                  <a:schemeClr val="accent6"/>
                </a:solidFill>
                <a:prstDash val="solid"/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8-F4DB-4150-AA2E-341CC58BDBC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Sheet1!$X$24:$Y$24</c:f>
              <c:strCache>
                <c:ptCount val="2"/>
                <c:pt idx="0">
                  <c:v>크로마/테두리</c:v>
                </c:pt>
                <c:pt idx="1">
                  <c:v>획득량</c:v>
                </c:pt>
              </c:strCache>
            </c:strRef>
          </c:cat>
          <c:val>
            <c:numRef>
              <c:f>Sheet1!$X$26:$Y$26</c:f>
              <c:numCache>
                <c:formatCode>General</c:formatCode>
                <c:ptCount val="2"/>
                <c:pt idx="0">
                  <c:v>120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B-4150-AA2E-341CC58B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74308416"/>
        <c:axId val="1706418800"/>
      </c:barChart>
      <c:catAx>
        <c:axId val="157430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706418800"/>
        <c:crosses val="autoZero"/>
        <c:auto val="1"/>
        <c:lblAlgn val="ctr"/>
        <c:lblOffset val="100"/>
        <c:noMultiLvlLbl val="0"/>
      </c:catAx>
      <c:valAx>
        <c:axId val="170641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57430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</xdr:colOff>
      <xdr:row>23</xdr:row>
      <xdr:rowOff>23812</xdr:rowOff>
    </xdr:from>
    <xdr:to>
      <xdr:col>25</xdr:col>
      <xdr:colOff>0</xdr:colOff>
      <xdr:row>36</xdr:row>
      <xdr:rowOff>38100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CD0BDF0-2019-4A85-B408-A01AB3A6C0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52"/>
  <sheetViews>
    <sheetView tabSelected="1" workbookViewId="0">
      <selection activeCell="AB4" sqref="AB4:AB9"/>
    </sheetView>
  </sheetViews>
  <sheetFormatPr defaultRowHeight="15" customHeight="1" x14ac:dyDescent="0.3"/>
  <cols>
    <col min="1" max="1" width="3.75" style="1" customWidth="1"/>
    <col min="2" max="2" width="11.875" style="1" customWidth="1"/>
    <col min="3" max="3" width="3.75" style="1" customWidth="1"/>
    <col min="4" max="4" width="25" style="1" customWidth="1"/>
    <col min="5" max="5" width="6.25" style="1" customWidth="1"/>
    <col min="6" max="6" width="9" style="1"/>
    <col min="7" max="7" width="0.625" style="1" customWidth="1"/>
    <col min="8" max="9" width="3.75" style="1" customWidth="1"/>
    <col min="10" max="11" width="3.75" style="2" hidden="1" customWidth="1"/>
    <col min="12" max="13" width="3.75" style="1" customWidth="1"/>
    <col min="14" max="14" width="25" style="1" customWidth="1"/>
    <col min="15" max="15" width="6.25" style="1" customWidth="1"/>
    <col min="16" max="16" width="9" style="1"/>
    <col min="17" max="17" width="0.625" style="1" customWidth="1"/>
    <col min="18" max="19" width="3.5" style="1" customWidth="1"/>
    <col min="20" max="21" width="3.75" style="1" hidden="1" customWidth="1"/>
    <col min="22" max="22" width="6.25" style="1" customWidth="1"/>
    <col min="23" max="23" width="10" style="1" customWidth="1"/>
    <col min="24" max="25" width="16.25" style="1" customWidth="1"/>
    <col min="26" max="26" width="4.75" style="1" customWidth="1"/>
    <col min="27" max="27" width="2.5" style="1" customWidth="1"/>
    <col min="28" max="28" width="7.5" style="1" customWidth="1"/>
    <col min="29" max="29" width="3.75" style="1" hidden="1" customWidth="1"/>
    <col min="30" max="16384" width="9" style="1"/>
  </cols>
  <sheetData>
    <row r="1" spans="2:29" ht="15" customHeight="1" thickBot="1" x14ac:dyDescent="0.35"/>
    <row r="2" spans="2:29" ht="15" customHeight="1" x14ac:dyDescent="0.3">
      <c r="D2" s="3" t="s">
        <v>0</v>
      </c>
      <c r="E2" s="3"/>
      <c r="F2" s="4" t="s">
        <v>6</v>
      </c>
      <c r="G2" s="4"/>
      <c r="H2" s="4" t="s">
        <v>10</v>
      </c>
      <c r="I2" s="4" t="s">
        <v>9</v>
      </c>
      <c r="J2" s="5"/>
      <c r="K2" s="5"/>
      <c r="N2" s="6" t="s">
        <v>121</v>
      </c>
      <c r="X2" s="7" t="s">
        <v>103</v>
      </c>
      <c r="Y2" s="7"/>
      <c r="Z2" s="7"/>
      <c r="AA2" s="8"/>
      <c r="AB2" s="9" t="s">
        <v>109</v>
      </c>
    </row>
    <row r="3" spans="2:29" ht="15" customHeight="1" thickBot="1" x14ac:dyDescent="0.35">
      <c r="B3" s="10" t="s">
        <v>8</v>
      </c>
      <c r="C3" s="11"/>
      <c r="D3" s="12" t="s">
        <v>1</v>
      </c>
      <c r="E3" s="13" t="s">
        <v>2</v>
      </c>
      <c r="F3" s="14" t="s">
        <v>13</v>
      </c>
      <c r="H3" s="15"/>
      <c r="I3" s="15"/>
      <c r="J3" s="16"/>
      <c r="K3" s="16"/>
      <c r="N3" s="17"/>
      <c r="R3" s="18" t="s">
        <v>10</v>
      </c>
      <c r="S3" s="18" t="s">
        <v>9</v>
      </c>
      <c r="X3" s="19" t="s">
        <v>114</v>
      </c>
      <c r="Y3" s="20"/>
      <c r="Z3" s="21" t="s">
        <v>115</v>
      </c>
      <c r="AB3" s="22"/>
    </row>
    <row r="4" spans="2:29" ht="15" customHeight="1" x14ac:dyDescent="0.3">
      <c r="D4" s="23" t="s">
        <v>126</v>
      </c>
      <c r="E4" s="24" t="s">
        <v>3</v>
      </c>
      <c r="F4" s="25">
        <v>20</v>
      </c>
      <c r="H4" s="26">
        <f>IF(COUNTA(H$12:H$51)+COUNTA(R$12:R$48)&gt;=2,1,0)</f>
        <v>0</v>
      </c>
      <c r="I4" s="26">
        <f>IF(COUNTA(I$12:I$51)+COUNTA(S$12:S$48)&gt;=2,1,0)</f>
        <v>0</v>
      </c>
      <c r="J4" s="16">
        <f>IF(H4=0,0,$F4)</f>
        <v>0</v>
      </c>
      <c r="K4" s="16">
        <f>IF(I4=0,0,$F4)</f>
        <v>0</v>
      </c>
      <c r="N4" s="27" t="s">
        <v>120</v>
      </c>
      <c r="O4" s="28"/>
      <c r="P4" s="29" t="s">
        <v>6</v>
      </c>
      <c r="R4" s="30"/>
      <c r="S4" s="31"/>
      <c r="W4" s="32" t="s">
        <v>130</v>
      </c>
      <c r="X4" s="33" t="s">
        <v>104</v>
      </c>
      <c r="Y4" s="34"/>
      <c r="Z4" s="35">
        <v>320</v>
      </c>
      <c r="AB4" s="36"/>
      <c r="AC4" s="16">
        <f>IF(OR($AB4=0,$AB4=1),$AB4*$Z4,ㅁ)</f>
        <v>0</v>
      </c>
    </row>
    <row r="5" spans="2:29" ht="15" customHeight="1" x14ac:dyDescent="0.3">
      <c r="D5" s="37" t="s">
        <v>127</v>
      </c>
      <c r="E5" s="38" t="s">
        <v>4</v>
      </c>
      <c r="F5" s="39">
        <v>25</v>
      </c>
      <c r="H5" s="26">
        <f>IF(COUNTA(H$12:H$51)+COUNTA(R$12:R$48)+H$4&gt;=6,1,0)</f>
        <v>0</v>
      </c>
      <c r="I5" s="26">
        <f>IF(COUNTA(I$12:I$51)+COUNTA(S$12:S$48)+I$4&gt;=6,1,0)</f>
        <v>0</v>
      </c>
      <c r="J5" s="16">
        <f>IF(H5=0,0,$F5)</f>
        <v>0</v>
      </c>
      <c r="K5" s="16">
        <f>IF(I5=0,0,$F5)</f>
        <v>0</v>
      </c>
      <c r="N5" s="40" t="s">
        <v>118</v>
      </c>
      <c r="O5" s="40"/>
      <c r="P5" s="40"/>
      <c r="Q5" s="41"/>
      <c r="R5" s="42" t="s">
        <v>117</v>
      </c>
      <c r="S5" s="43" t="s">
        <v>116</v>
      </c>
      <c r="W5" s="32"/>
      <c r="X5" s="44" t="s">
        <v>105</v>
      </c>
      <c r="Y5" s="45"/>
      <c r="Z5" s="46">
        <v>120</v>
      </c>
      <c r="AB5" s="47"/>
      <c r="AC5" s="16">
        <f>IF(OR($AB5=0,$AB5=1),$AB5*$Z5,ㅁ)</f>
        <v>0</v>
      </c>
    </row>
    <row r="6" spans="2:29" ht="15" customHeight="1" x14ac:dyDescent="0.3">
      <c r="D6" s="48" t="s">
        <v>127</v>
      </c>
      <c r="E6" s="49" t="s">
        <v>5</v>
      </c>
      <c r="F6" s="50" t="s">
        <v>7</v>
      </c>
      <c r="H6" s="26">
        <f>IF(COUNTA(H$12:H$51)+COUNTA(R$12:R$48)+SUM(H$4:H$5)&gt;=12,1,0)</f>
        <v>0</v>
      </c>
      <c r="I6" s="26">
        <f>IF(COUNTA(I$12:I$51)+COUNTA(S$12:S$48)+SUM(I$4:I$5)&gt;=12,1,0)</f>
        <v>0</v>
      </c>
      <c r="J6" s="16"/>
      <c r="K6" s="16"/>
      <c r="N6" s="51" t="s">
        <v>119</v>
      </c>
      <c r="O6" s="51"/>
      <c r="P6" s="51"/>
      <c r="Q6" s="51"/>
      <c r="R6" s="51"/>
      <c r="S6" s="52" t="s">
        <v>117</v>
      </c>
      <c r="X6" s="53" t="s">
        <v>106</v>
      </c>
      <c r="Y6" s="54"/>
      <c r="Z6" s="55">
        <v>100</v>
      </c>
      <c r="AB6" s="47"/>
      <c r="AC6" s="16">
        <f>IF(AB6&gt;0,$Z6*AB6,0)</f>
        <v>0</v>
      </c>
    </row>
    <row r="7" spans="2:29" ht="15" customHeight="1" x14ac:dyDescent="0.3">
      <c r="X7" s="44" t="s">
        <v>7</v>
      </c>
      <c r="Y7" s="45"/>
      <c r="Z7" s="46">
        <v>80</v>
      </c>
      <c r="AB7" s="47"/>
      <c r="AC7" s="16">
        <f>IF(AB7&gt;0,$Z7*AB7,0)</f>
        <v>0</v>
      </c>
    </row>
    <row r="8" spans="2:29" ht="15" customHeight="1" x14ac:dyDescent="0.3">
      <c r="D8" s="56" t="s">
        <v>11</v>
      </c>
      <c r="E8" s="57"/>
      <c r="F8" s="14" t="s">
        <v>14</v>
      </c>
      <c r="H8" s="15"/>
      <c r="I8" s="15"/>
      <c r="J8" s="16"/>
      <c r="K8" s="16"/>
      <c r="X8" s="53" t="s">
        <v>107</v>
      </c>
      <c r="Y8" s="54"/>
      <c r="Z8" s="55">
        <v>20</v>
      </c>
      <c r="AB8" s="47"/>
      <c r="AC8" s="16">
        <f>IF(AB8&gt;0,$Z8*AB8,0)</f>
        <v>0</v>
      </c>
    </row>
    <row r="9" spans="2:29" ht="15" customHeight="1" thickBot="1" x14ac:dyDescent="0.35">
      <c r="D9" s="58" t="s">
        <v>12</v>
      </c>
      <c r="E9" s="59"/>
      <c r="F9" s="60">
        <v>5</v>
      </c>
      <c r="H9" s="15"/>
      <c r="I9" s="15"/>
      <c r="J9" s="16">
        <f>IF(H9=0,0,$F9)</f>
        <v>0</v>
      </c>
      <c r="K9" s="16">
        <f>IF(I9=0,0,$F9)</f>
        <v>0</v>
      </c>
      <c r="N9" s="61" t="s">
        <v>131</v>
      </c>
      <c r="X9" s="62" t="s">
        <v>108</v>
      </c>
      <c r="Y9" s="63"/>
      <c r="Z9" s="64">
        <v>5</v>
      </c>
      <c r="AB9" s="65"/>
      <c r="AC9" s="16">
        <f>IF(AB9&gt;0,$Z9*AB9,0)</f>
        <v>0</v>
      </c>
    </row>
    <row r="10" spans="2:29" ht="15" customHeight="1" x14ac:dyDescent="0.3">
      <c r="Z10" s="66" t="s">
        <v>110</v>
      </c>
      <c r="AB10" s="67">
        <f>IFERROR(SUM($AC4:$AC9),"X")</f>
        <v>0</v>
      </c>
    </row>
    <row r="11" spans="2:29" ht="15" customHeight="1" thickBot="1" x14ac:dyDescent="0.35">
      <c r="N11" s="68" t="s">
        <v>25</v>
      </c>
      <c r="O11" s="68"/>
      <c r="P11" s="69" t="s">
        <v>6</v>
      </c>
      <c r="Q11" s="69"/>
      <c r="R11" s="69" t="s">
        <v>10</v>
      </c>
      <c r="S11" s="69" t="s">
        <v>9</v>
      </c>
      <c r="T11" s="69"/>
      <c r="U11" s="69"/>
      <c r="Z11" s="70" t="str">
        <f>IF($AB$10="X","정확한 데이터를 입력하세요 ▶","")</f>
        <v/>
      </c>
      <c r="AB11" s="71"/>
    </row>
    <row r="12" spans="2:29" ht="15" customHeight="1" x14ac:dyDescent="0.15">
      <c r="B12" s="10" t="s">
        <v>15</v>
      </c>
      <c r="C12" s="11"/>
      <c r="D12" s="72" t="s">
        <v>18</v>
      </c>
      <c r="E12" s="73" t="s">
        <v>19</v>
      </c>
      <c r="F12" s="74">
        <v>5</v>
      </c>
      <c r="H12" s="75"/>
      <c r="I12" s="75"/>
      <c r="J12" s="16">
        <f>IF(H12=0,0,$F12)</f>
        <v>0</v>
      </c>
      <c r="K12" s="16">
        <f>IF(I12=0,0,$F12)</f>
        <v>0</v>
      </c>
      <c r="M12" s="11"/>
      <c r="N12" s="76" t="s">
        <v>135</v>
      </c>
      <c r="O12" s="77" t="s">
        <v>134</v>
      </c>
      <c r="P12" s="78">
        <v>20</v>
      </c>
      <c r="R12" s="79"/>
      <c r="S12" s="79"/>
      <c r="T12" s="16">
        <f>IF(R12=0,0,$P12)</f>
        <v>0</v>
      </c>
      <c r="U12" s="16">
        <f>IF(S12=0,0,$P12)</f>
        <v>0</v>
      </c>
    </row>
    <row r="13" spans="2:29" ht="15" customHeight="1" x14ac:dyDescent="0.3">
      <c r="B13" s="80" t="s">
        <v>16</v>
      </c>
      <c r="C13" s="80"/>
      <c r="D13" s="81" t="s">
        <v>17</v>
      </c>
      <c r="E13" s="82" t="s">
        <v>20</v>
      </c>
      <c r="F13" s="83"/>
      <c r="H13" s="75"/>
      <c r="I13" s="75"/>
      <c r="J13" s="16"/>
      <c r="K13" s="16"/>
      <c r="M13" s="80"/>
      <c r="N13" s="84" t="s">
        <v>27</v>
      </c>
      <c r="O13" s="85" t="s">
        <v>28</v>
      </c>
      <c r="P13" s="78"/>
      <c r="R13" s="79"/>
      <c r="S13" s="79"/>
      <c r="T13" s="86"/>
      <c r="U13" s="86"/>
    </row>
    <row r="14" spans="2:29" ht="15" customHeight="1" x14ac:dyDescent="0.15">
      <c r="C14" s="87" t="s">
        <v>24</v>
      </c>
      <c r="D14" s="88" t="s">
        <v>21</v>
      </c>
      <c r="E14" s="89" t="s">
        <v>22</v>
      </c>
      <c r="F14" s="90">
        <v>10</v>
      </c>
      <c r="H14" s="75"/>
      <c r="I14" s="75"/>
      <c r="J14" s="16">
        <f>IF(H14=0,0,$F14)</f>
        <v>0</v>
      </c>
      <c r="K14" s="16">
        <f>IF(I14=0,0,$F14)</f>
        <v>0</v>
      </c>
      <c r="M14" s="91" t="s">
        <v>24</v>
      </c>
      <c r="N14" s="92" t="s">
        <v>39</v>
      </c>
      <c r="O14" s="93" t="s">
        <v>29</v>
      </c>
      <c r="P14" s="94">
        <v>20</v>
      </c>
      <c r="R14" s="79"/>
      <c r="S14" s="79"/>
      <c r="T14" s="16">
        <f>IF(R14=0,0,$P14)</f>
        <v>0</v>
      </c>
      <c r="U14" s="16">
        <f>IF(S14=0,0,$P14)</f>
        <v>0</v>
      </c>
      <c r="Z14" s="95"/>
    </row>
    <row r="15" spans="2:29" ht="15" customHeight="1" x14ac:dyDescent="0.3">
      <c r="C15" s="87" t="s">
        <v>24</v>
      </c>
      <c r="D15" s="96" t="s">
        <v>23</v>
      </c>
      <c r="E15" s="97" t="s">
        <v>22</v>
      </c>
      <c r="F15" s="98"/>
      <c r="H15" s="75"/>
      <c r="I15" s="75"/>
      <c r="J15" s="16"/>
      <c r="K15" s="16"/>
      <c r="M15" s="91"/>
      <c r="N15" s="99" t="s">
        <v>40</v>
      </c>
      <c r="O15" s="100" t="s">
        <v>30</v>
      </c>
      <c r="P15" s="94"/>
      <c r="R15" s="79"/>
      <c r="S15" s="79"/>
      <c r="T15" s="86"/>
      <c r="U15" s="86"/>
      <c r="W15" s="11" t="s">
        <v>125</v>
      </c>
      <c r="X15" s="101" t="s">
        <v>123</v>
      </c>
      <c r="Y15" s="101" t="s">
        <v>122</v>
      </c>
      <c r="Z15" s="102"/>
    </row>
    <row r="16" spans="2:29" ht="15" customHeight="1" x14ac:dyDescent="0.3">
      <c r="H16" s="103"/>
      <c r="I16" s="103"/>
      <c r="R16" s="103"/>
      <c r="S16" s="103"/>
      <c r="W16" s="104" t="s">
        <v>112</v>
      </c>
      <c r="X16" s="105" t="str">
        <f>IF(H3=0,"","획득")</f>
        <v/>
      </c>
      <c r="Y16" s="105" t="str">
        <f>IF(I3=0,"","획득")</f>
        <v/>
      </c>
      <c r="Z16" s="106"/>
    </row>
    <row r="17" spans="2:28" ht="15" customHeight="1" x14ac:dyDescent="0.3">
      <c r="H17" s="103"/>
      <c r="I17" s="103"/>
      <c r="R17" s="103"/>
      <c r="S17" s="103"/>
      <c r="W17" s="104"/>
      <c r="X17" s="107"/>
      <c r="Y17" s="107"/>
      <c r="Z17" s="106"/>
      <c r="AB17" s="108"/>
    </row>
    <row r="18" spans="2:28" ht="15" customHeight="1" x14ac:dyDescent="0.15">
      <c r="B18" s="10" t="s">
        <v>31</v>
      </c>
      <c r="C18" s="11"/>
      <c r="D18" s="72" t="s">
        <v>41</v>
      </c>
      <c r="E18" s="73" t="s">
        <v>22</v>
      </c>
      <c r="F18" s="74">
        <v>5</v>
      </c>
      <c r="H18" s="75"/>
      <c r="I18" s="75"/>
      <c r="J18" s="16">
        <f>IF(H18=0,0,$F18)</f>
        <v>0</v>
      </c>
      <c r="K18" s="16">
        <f>IF(I18=0,0,$F18)</f>
        <v>0</v>
      </c>
      <c r="M18" s="91" t="s">
        <v>24</v>
      </c>
      <c r="N18" s="76" t="s">
        <v>48</v>
      </c>
      <c r="O18" s="77" t="s">
        <v>43</v>
      </c>
      <c r="P18" s="78">
        <v>20</v>
      </c>
      <c r="R18" s="79"/>
      <c r="S18" s="79"/>
      <c r="T18" s="16">
        <f>IF(R18=0,0,$P18)</f>
        <v>0</v>
      </c>
      <c r="U18" s="16">
        <f>IF(S18=0,0,$P18)</f>
        <v>0</v>
      </c>
      <c r="W18" s="104" t="s">
        <v>113</v>
      </c>
      <c r="X18" s="109" t="str">
        <f>IF(H8=0,"","획득")</f>
        <v/>
      </c>
      <c r="Y18" s="109" t="str">
        <f>IF(I8=0,"","획득")</f>
        <v/>
      </c>
      <c r="AB18" s="108"/>
    </row>
    <row r="19" spans="2:28" ht="15" customHeight="1" x14ac:dyDescent="0.3">
      <c r="B19" s="80" t="s">
        <v>16</v>
      </c>
      <c r="C19" s="87" t="s">
        <v>32</v>
      </c>
      <c r="D19" s="81" t="s">
        <v>33</v>
      </c>
      <c r="E19" s="82" t="s">
        <v>34</v>
      </c>
      <c r="F19" s="83"/>
      <c r="H19" s="75"/>
      <c r="I19" s="75"/>
      <c r="J19" s="16"/>
      <c r="K19" s="16"/>
      <c r="M19" s="80"/>
      <c r="N19" s="84" t="s">
        <v>44</v>
      </c>
      <c r="O19" s="85" t="s">
        <v>45</v>
      </c>
      <c r="P19" s="78"/>
      <c r="R19" s="79"/>
      <c r="S19" s="79"/>
      <c r="T19" s="86"/>
      <c r="U19" s="86"/>
      <c r="W19" s="104"/>
      <c r="X19" s="109"/>
      <c r="Y19" s="109"/>
      <c r="AB19" s="108"/>
    </row>
    <row r="20" spans="2:28" ht="15" customHeight="1" x14ac:dyDescent="0.15">
      <c r="C20" s="87"/>
      <c r="D20" s="88" t="s">
        <v>35</v>
      </c>
      <c r="E20" s="89" t="s">
        <v>36</v>
      </c>
      <c r="F20" s="90">
        <v>10</v>
      </c>
      <c r="H20" s="75"/>
      <c r="I20" s="75"/>
      <c r="J20" s="16">
        <f>IF(H20=0,0,$F20)</f>
        <v>0</v>
      </c>
      <c r="K20" s="16">
        <f>IF(I20=0,0,$F20)</f>
        <v>0</v>
      </c>
      <c r="M20" s="91"/>
      <c r="N20" s="92" t="s">
        <v>46</v>
      </c>
      <c r="O20" s="93" t="s">
        <v>47</v>
      </c>
      <c r="P20" s="110">
        <v>20</v>
      </c>
      <c r="R20" s="111"/>
      <c r="S20" s="111"/>
      <c r="T20" s="16">
        <f>IF(R20=0,0,$P20)</f>
        <v>0</v>
      </c>
      <c r="U20" s="16">
        <f>IF(S20=0,0,$P20)</f>
        <v>0</v>
      </c>
      <c r="W20" s="104" t="s">
        <v>124</v>
      </c>
      <c r="X20" s="107" t="str">
        <f>IF(H6=0,"","획득")</f>
        <v/>
      </c>
      <c r="Y20" s="107" t="str">
        <f>IF(I6=0,"","획득")</f>
        <v/>
      </c>
    </row>
    <row r="21" spans="2:28" ht="15" customHeight="1" x14ac:dyDescent="0.3">
      <c r="C21" s="87"/>
      <c r="D21" s="96" t="s">
        <v>37</v>
      </c>
      <c r="E21" s="97" t="s">
        <v>38</v>
      </c>
      <c r="F21" s="98"/>
      <c r="H21" s="75"/>
      <c r="I21" s="75"/>
      <c r="J21" s="16"/>
      <c r="K21" s="16"/>
      <c r="M21" s="91"/>
      <c r="N21" s="112" t="s">
        <v>49</v>
      </c>
      <c r="O21" s="113" t="s">
        <v>22</v>
      </c>
      <c r="P21" s="114"/>
      <c r="R21" s="115"/>
      <c r="S21" s="115"/>
      <c r="T21" s="86"/>
      <c r="U21" s="86"/>
      <c r="W21" s="104"/>
      <c r="X21" s="116"/>
      <c r="Y21" s="116"/>
    </row>
    <row r="22" spans="2:28" ht="15" customHeight="1" x14ac:dyDescent="0.3">
      <c r="C22" s="117" t="s">
        <v>69</v>
      </c>
      <c r="D22" s="118" t="s">
        <v>42</v>
      </c>
      <c r="E22" s="119" t="s">
        <v>2</v>
      </c>
      <c r="F22" s="120">
        <v>5</v>
      </c>
      <c r="H22" s="15"/>
      <c r="I22" s="15"/>
      <c r="J22" s="16">
        <f>IF(H22=0,0,$F22)</f>
        <v>0</v>
      </c>
      <c r="K22" s="16">
        <f>IF(I22=0,0,$F22)</f>
        <v>0</v>
      </c>
      <c r="M22" s="91"/>
      <c r="N22" s="99" t="s">
        <v>50</v>
      </c>
      <c r="O22" s="100" t="s">
        <v>51</v>
      </c>
      <c r="P22" s="121"/>
      <c r="R22" s="122"/>
      <c r="S22" s="122"/>
      <c r="T22" s="86"/>
      <c r="U22" s="86"/>
      <c r="W22" s="123" t="s">
        <v>111</v>
      </c>
      <c r="X22" s="124">
        <f>SUM(J3:J51)+SUM(T12:T48)</f>
        <v>0</v>
      </c>
      <c r="Y22" s="124">
        <f>SUM(K3:K51)+SUM(U12:U48)</f>
        <v>0</v>
      </c>
    </row>
    <row r="23" spans="2:28" ht="15" customHeight="1" x14ac:dyDescent="0.3">
      <c r="H23" s="103"/>
      <c r="I23" s="103"/>
      <c r="R23" s="103"/>
      <c r="S23" s="103"/>
      <c r="W23" s="123"/>
      <c r="X23" s="124"/>
      <c r="Y23" s="124"/>
    </row>
    <row r="24" spans="2:28" ht="15" customHeight="1" x14ac:dyDescent="0.3">
      <c r="H24" s="103"/>
      <c r="I24" s="103"/>
      <c r="R24" s="103"/>
      <c r="S24" s="103"/>
      <c r="W24" s="125"/>
      <c r="X24" s="126" t="s">
        <v>128</v>
      </c>
      <c r="Y24" s="126" t="s">
        <v>129</v>
      </c>
    </row>
    <row r="25" spans="2:28" ht="15" customHeight="1" x14ac:dyDescent="0.15">
      <c r="B25" s="10" t="s">
        <v>52</v>
      </c>
      <c r="C25" s="11"/>
      <c r="D25" s="72" t="s">
        <v>53</v>
      </c>
      <c r="E25" s="73" t="s">
        <v>54</v>
      </c>
      <c r="F25" s="74">
        <v>5</v>
      </c>
      <c r="H25" s="75"/>
      <c r="I25" s="75"/>
      <c r="J25" s="16">
        <f>IF(H25=0,0,$F25)</f>
        <v>0</v>
      </c>
      <c r="K25" s="16">
        <f>IF(I25=0,0,$F25)</f>
        <v>0</v>
      </c>
      <c r="M25" s="91"/>
      <c r="N25" s="76" t="s">
        <v>70</v>
      </c>
      <c r="O25" s="77" t="s">
        <v>47</v>
      </c>
      <c r="P25" s="127">
        <v>40</v>
      </c>
      <c r="R25" s="111"/>
      <c r="S25" s="111"/>
      <c r="T25" s="16">
        <f>IF(R25=0,0,$P25)</f>
        <v>0</v>
      </c>
      <c r="U25" s="16">
        <f>IF(S25=0,0,$P25)</f>
        <v>0</v>
      </c>
      <c r="W25" s="128"/>
      <c r="X25" s="129">
        <v>320</v>
      </c>
      <c r="Y25" s="130"/>
    </row>
    <row r="26" spans="2:28" ht="15" customHeight="1" x14ac:dyDescent="0.3">
      <c r="B26" s="80" t="s">
        <v>16</v>
      </c>
      <c r="C26" s="80"/>
      <c r="D26" s="131" t="s">
        <v>72</v>
      </c>
      <c r="E26" s="132"/>
      <c r="F26" s="83"/>
      <c r="H26" s="75"/>
      <c r="I26" s="75"/>
      <c r="J26" s="16"/>
      <c r="K26" s="16"/>
      <c r="M26" s="91" t="s">
        <v>24</v>
      </c>
      <c r="N26" s="133" t="s">
        <v>50</v>
      </c>
      <c r="O26" s="134" t="s">
        <v>57</v>
      </c>
      <c r="P26" s="135"/>
      <c r="R26" s="115"/>
      <c r="S26" s="115"/>
      <c r="T26" s="86"/>
      <c r="U26" s="86"/>
      <c r="X26" s="129">
        <v>120</v>
      </c>
      <c r="Y26" s="136">
        <f>Y22</f>
        <v>0</v>
      </c>
    </row>
    <row r="27" spans="2:28" ht="15" customHeight="1" x14ac:dyDescent="0.15">
      <c r="C27" s="87" t="s">
        <v>24</v>
      </c>
      <c r="D27" s="88" t="s">
        <v>55</v>
      </c>
      <c r="E27" s="89" t="s">
        <v>54</v>
      </c>
      <c r="F27" s="90">
        <v>10</v>
      </c>
      <c r="H27" s="75"/>
      <c r="I27" s="75"/>
      <c r="J27" s="16">
        <f>IF(H27=0,0,$F27)</f>
        <v>0</v>
      </c>
      <c r="K27" s="16">
        <f>IF(I27=0,0,$F27)</f>
        <v>0</v>
      </c>
      <c r="M27" s="91"/>
      <c r="N27" s="84" t="s">
        <v>59</v>
      </c>
      <c r="O27" s="85" t="s">
        <v>58</v>
      </c>
      <c r="P27" s="137"/>
      <c r="R27" s="122"/>
      <c r="S27" s="122"/>
      <c r="T27" s="86"/>
      <c r="U27" s="86"/>
    </row>
    <row r="28" spans="2:28" ht="15" customHeight="1" x14ac:dyDescent="0.3">
      <c r="C28" s="87" t="s">
        <v>24</v>
      </c>
      <c r="D28" s="96" t="s">
        <v>56</v>
      </c>
      <c r="E28" s="97" t="s">
        <v>22</v>
      </c>
      <c r="F28" s="98"/>
      <c r="H28" s="75"/>
      <c r="I28" s="75"/>
      <c r="J28" s="16"/>
      <c r="K28" s="16"/>
      <c r="N28" s="138" t="s">
        <v>60</v>
      </c>
      <c r="O28" s="139" t="s">
        <v>54</v>
      </c>
      <c r="P28" s="140">
        <v>40</v>
      </c>
      <c r="R28" s="141"/>
      <c r="S28" s="141"/>
      <c r="T28" s="16">
        <f>IF(R28=0,0,$P28)</f>
        <v>0</v>
      </c>
      <c r="U28" s="16">
        <f>IF(S28=0,0,$P28)</f>
        <v>0</v>
      </c>
    </row>
    <row r="29" spans="2:28" ht="15" customHeight="1" x14ac:dyDescent="0.3">
      <c r="H29" s="103"/>
      <c r="I29" s="103"/>
      <c r="R29" s="103"/>
      <c r="S29" s="103"/>
    </row>
    <row r="30" spans="2:28" ht="15" customHeight="1" x14ac:dyDescent="0.3">
      <c r="H30" s="103"/>
      <c r="I30" s="103"/>
      <c r="R30" s="103"/>
      <c r="S30" s="103"/>
    </row>
    <row r="31" spans="2:28" ht="15" customHeight="1" x14ac:dyDescent="0.15">
      <c r="B31" s="10" t="s">
        <v>61</v>
      </c>
      <c r="C31" s="11"/>
      <c r="D31" s="72" t="s">
        <v>62</v>
      </c>
      <c r="E31" s="73" t="s">
        <v>63</v>
      </c>
      <c r="F31" s="74">
        <v>5</v>
      </c>
      <c r="H31" s="75"/>
      <c r="I31" s="75"/>
      <c r="J31" s="16">
        <f>IF(H31=0,0,$F31)</f>
        <v>0</v>
      </c>
      <c r="K31" s="16">
        <f>IF(I31=0,0,$F31)</f>
        <v>0</v>
      </c>
      <c r="M31" s="91"/>
      <c r="N31" s="76" t="s">
        <v>71</v>
      </c>
      <c r="O31" s="77" t="s">
        <v>57</v>
      </c>
      <c r="P31" s="78">
        <v>40</v>
      </c>
      <c r="R31" s="79"/>
      <c r="S31" s="79"/>
      <c r="T31" s="16">
        <f>IF(R31=0,0,$P31)</f>
        <v>0</v>
      </c>
      <c r="U31" s="16">
        <f>IF(S31=0,0,$P31)</f>
        <v>0</v>
      </c>
    </row>
    <row r="32" spans="2:28" ht="15" customHeight="1" x14ac:dyDescent="0.3">
      <c r="B32" s="80" t="s">
        <v>16</v>
      </c>
      <c r="C32" s="87"/>
      <c r="D32" s="81" t="s">
        <v>64</v>
      </c>
      <c r="E32" s="82" t="s">
        <v>65</v>
      </c>
      <c r="F32" s="83"/>
      <c r="H32" s="75"/>
      <c r="I32" s="75"/>
      <c r="J32" s="16"/>
      <c r="K32" s="16"/>
      <c r="M32" s="80"/>
      <c r="N32" s="142" t="s">
        <v>73</v>
      </c>
      <c r="O32" s="143"/>
      <c r="P32" s="78"/>
      <c r="R32" s="79"/>
      <c r="S32" s="79"/>
      <c r="T32" s="86"/>
      <c r="U32" s="86"/>
    </row>
    <row r="33" spans="2:21" ht="15" customHeight="1" x14ac:dyDescent="0.15">
      <c r="C33" s="87"/>
      <c r="D33" s="88" t="s">
        <v>66</v>
      </c>
      <c r="E33" s="89" t="s">
        <v>2</v>
      </c>
      <c r="F33" s="90">
        <v>10</v>
      </c>
      <c r="H33" s="75"/>
      <c r="I33" s="75"/>
      <c r="J33" s="16">
        <f>IF(H33=0,0,$F33)</f>
        <v>0</v>
      </c>
      <c r="K33" s="16">
        <f>IF(I33=0,0,$F33)</f>
        <v>0</v>
      </c>
      <c r="M33" s="91"/>
      <c r="N33" s="144" t="s">
        <v>74</v>
      </c>
      <c r="O33" s="145"/>
      <c r="P33" s="110">
        <v>40</v>
      </c>
      <c r="R33" s="111"/>
      <c r="S33" s="111"/>
      <c r="T33" s="16">
        <f>IF(R33=0,0,$P33)</f>
        <v>0</v>
      </c>
      <c r="U33" s="16">
        <f>IF(S33=0,0,$P33)</f>
        <v>0</v>
      </c>
    </row>
    <row r="34" spans="2:21" ht="15" customHeight="1" x14ac:dyDescent="0.3">
      <c r="C34" s="87"/>
      <c r="D34" s="23" t="s">
        <v>67</v>
      </c>
      <c r="E34" s="24" t="s">
        <v>22</v>
      </c>
      <c r="F34" s="146"/>
      <c r="H34" s="75"/>
      <c r="I34" s="75"/>
      <c r="J34" s="16"/>
      <c r="K34" s="16"/>
      <c r="M34" s="91"/>
      <c r="N34" s="147" t="s">
        <v>75</v>
      </c>
      <c r="O34" s="148"/>
      <c r="P34" s="121"/>
      <c r="R34" s="122"/>
      <c r="S34" s="122"/>
      <c r="T34" s="86"/>
      <c r="U34" s="86"/>
    </row>
    <row r="35" spans="2:21" ht="15" customHeight="1" x14ac:dyDescent="0.3">
      <c r="C35" s="87"/>
      <c r="D35" s="96" t="s">
        <v>68</v>
      </c>
      <c r="E35" s="97" t="s">
        <v>22</v>
      </c>
      <c r="F35" s="98"/>
      <c r="H35" s="75"/>
      <c r="I35" s="75"/>
      <c r="J35" s="16"/>
      <c r="K35" s="16"/>
      <c r="R35" s="103"/>
      <c r="S35" s="103"/>
    </row>
    <row r="36" spans="2:21" ht="15" customHeight="1" x14ac:dyDescent="0.3">
      <c r="C36" s="117" t="s">
        <v>69</v>
      </c>
      <c r="D36" s="118" t="s">
        <v>98</v>
      </c>
      <c r="E36" s="119" t="s">
        <v>2</v>
      </c>
      <c r="F36" s="120">
        <v>5</v>
      </c>
      <c r="H36" s="15"/>
      <c r="I36" s="15"/>
      <c r="J36" s="16">
        <f>IF(H36=0,0,$F36)</f>
        <v>0</v>
      </c>
      <c r="K36" s="16">
        <f>IF(I36=0,0,$F36)</f>
        <v>0</v>
      </c>
      <c r="R36" s="103"/>
      <c r="S36" s="103"/>
    </row>
    <row r="37" spans="2:21" ht="15" customHeight="1" x14ac:dyDescent="0.3">
      <c r="H37" s="103"/>
      <c r="I37" s="103"/>
      <c r="R37" s="103"/>
      <c r="S37" s="103"/>
    </row>
    <row r="38" spans="2:21" ht="15" customHeight="1" x14ac:dyDescent="0.3">
      <c r="H38" s="103"/>
      <c r="I38" s="103"/>
      <c r="R38" s="103"/>
      <c r="S38" s="103"/>
    </row>
    <row r="39" spans="2:21" ht="15" customHeight="1" x14ac:dyDescent="0.15">
      <c r="B39" s="10" t="s">
        <v>76</v>
      </c>
      <c r="C39" s="11"/>
      <c r="D39" s="72" t="s">
        <v>77</v>
      </c>
      <c r="E39" s="73" t="s">
        <v>78</v>
      </c>
      <c r="F39" s="74">
        <v>5</v>
      </c>
      <c r="H39" s="75"/>
      <c r="I39" s="75"/>
      <c r="J39" s="16">
        <f>IF(H39=0,0,$F39)</f>
        <v>0</v>
      </c>
      <c r="K39" s="16">
        <f>IF(I39=0,0,$F39)</f>
        <v>0</v>
      </c>
      <c r="M39" s="91" t="s">
        <v>24</v>
      </c>
      <c r="N39" s="76" t="s">
        <v>84</v>
      </c>
      <c r="O39" s="77" t="s">
        <v>85</v>
      </c>
      <c r="P39" s="78">
        <v>80</v>
      </c>
      <c r="R39" s="79"/>
      <c r="S39" s="79"/>
      <c r="T39" s="16">
        <f>IF(R39=0,0,$P39)</f>
        <v>0</v>
      </c>
      <c r="U39" s="16">
        <f>IF(S39=0,0,$P39)</f>
        <v>0</v>
      </c>
    </row>
    <row r="40" spans="2:21" ht="15" customHeight="1" x14ac:dyDescent="0.3">
      <c r="B40" s="80" t="s">
        <v>16</v>
      </c>
      <c r="C40" s="87" t="s">
        <v>32</v>
      </c>
      <c r="D40" s="81" t="s">
        <v>79</v>
      </c>
      <c r="E40" s="82" t="s">
        <v>80</v>
      </c>
      <c r="F40" s="83"/>
      <c r="H40" s="75"/>
      <c r="I40" s="75"/>
      <c r="J40" s="16"/>
      <c r="K40" s="16"/>
      <c r="M40" s="80"/>
      <c r="N40" s="84" t="s">
        <v>86</v>
      </c>
      <c r="O40" s="85" t="s">
        <v>80</v>
      </c>
      <c r="P40" s="78"/>
      <c r="R40" s="79"/>
      <c r="S40" s="79"/>
      <c r="T40" s="86"/>
      <c r="U40" s="86"/>
    </row>
    <row r="41" spans="2:21" ht="15" customHeight="1" x14ac:dyDescent="0.15">
      <c r="C41" s="87"/>
      <c r="D41" s="88" t="s">
        <v>81</v>
      </c>
      <c r="E41" s="89" t="s">
        <v>22</v>
      </c>
      <c r="F41" s="90">
        <v>10</v>
      </c>
      <c r="H41" s="149"/>
      <c r="I41" s="149"/>
      <c r="J41" s="16">
        <f>IF(H41=0,0,$F41)</f>
        <v>0</v>
      </c>
      <c r="K41" s="16">
        <f>IF(I41=0,0,$F41)</f>
        <v>0</v>
      </c>
      <c r="M41" s="91"/>
      <c r="N41" s="92" t="s">
        <v>87</v>
      </c>
      <c r="O41" s="150" t="s">
        <v>89</v>
      </c>
      <c r="P41" s="110">
        <v>80</v>
      </c>
      <c r="R41" s="111"/>
      <c r="S41" s="111"/>
      <c r="T41" s="16">
        <f>IF(R41=0,0,$P41)</f>
        <v>0</v>
      </c>
      <c r="U41" s="16">
        <f>IF(S41=0,0,$P41)</f>
        <v>0</v>
      </c>
    </row>
    <row r="42" spans="2:21" ht="15" customHeight="1" x14ac:dyDescent="0.3">
      <c r="C42" s="87"/>
      <c r="D42" s="23" t="s">
        <v>82</v>
      </c>
      <c r="E42" s="24" t="s">
        <v>2</v>
      </c>
      <c r="F42" s="146"/>
      <c r="H42" s="151"/>
      <c r="I42" s="151"/>
      <c r="J42" s="16"/>
      <c r="K42" s="16"/>
      <c r="M42" s="91"/>
      <c r="N42" s="99" t="s">
        <v>88</v>
      </c>
      <c r="O42" s="152"/>
      <c r="P42" s="121"/>
      <c r="R42" s="122"/>
      <c r="S42" s="122"/>
      <c r="T42" s="86"/>
      <c r="U42" s="86"/>
    </row>
    <row r="43" spans="2:21" ht="15" customHeight="1" x14ac:dyDescent="0.3">
      <c r="C43" s="117" t="s">
        <v>32</v>
      </c>
      <c r="D43" s="96" t="s">
        <v>83</v>
      </c>
      <c r="E43" s="97" t="s">
        <v>2</v>
      </c>
      <c r="F43" s="98"/>
      <c r="H43" s="153"/>
      <c r="I43" s="153"/>
      <c r="J43" s="16"/>
      <c r="K43" s="16"/>
      <c r="M43" s="91"/>
      <c r="R43" s="103"/>
      <c r="S43" s="103"/>
    </row>
    <row r="44" spans="2:21" ht="15" customHeight="1" x14ac:dyDescent="0.3">
      <c r="H44" s="103"/>
      <c r="I44" s="103"/>
      <c r="R44" s="103"/>
      <c r="S44" s="103"/>
    </row>
    <row r="45" spans="2:21" ht="15" customHeight="1" x14ac:dyDescent="0.3">
      <c r="H45" s="103"/>
      <c r="I45" s="103"/>
      <c r="R45" s="103"/>
      <c r="S45" s="103"/>
    </row>
    <row r="46" spans="2:21" ht="15" customHeight="1" x14ac:dyDescent="0.15">
      <c r="B46" s="10" t="s">
        <v>90</v>
      </c>
      <c r="C46" s="11"/>
      <c r="D46" s="72" t="s">
        <v>91</v>
      </c>
      <c r="E46" s="73" t="s">
        <v>92</v>
      </c>
      <c r="F46" s="74">
        <v>10</v>
      </c>
      <c r="H46" s="75"/>
      <c r="I46" s="75"/>
      <c r="J46" s="16">
        <f>IF(H46=0,0,$F46)</f>
        <v>0</v>
      </c>
      <c r="K46" s="16">
        <f>IF(I46=0,0,$F46)</f>
        <v>0</v>
      </c>
      <c r="M46" s="91"/>
      <c r="N46" s="154" t="s">
        <v>100</v>
      </c>
      <c r="O46" s="155"/>
      <c r="P46" s="78">
        <v>80</v>
      </c>
      <c r="R46" s="79"/>
      <c r="S46" s="79"/>
      <c r="T46" s="16">
        <f>IF(R46=0,0,$P46)</f>
        <v>0</v>
      </c>
      <c r="U46" s="16">
        <f>IF(S46=0,0,$P46)</f>
        <v>0</v>
      </c>
    </row>
    <row r="47" spans="2:21" ht="15" customHeight="1" x14ac:dyDescent="0.3">
      <c r="B47" s="80" t="s">
        <v>16</v>
      </c>
      <c r="C47" s="87" t="s">
        <v>94</v>
      </c>
      <c r="D47" s="81" t="s">
        <v>93</v>
      </c>
      <c r="E47" s="82" t="s">
        <v>30</v>
      </c>
      <c r="F47" s="83"/>
      <c r="H47" s="75"/>
      <c r="I47" s="75"/>
      <c r="J47" s="16"/>
      <c r="K47" s="16"/>
      <c r="M47" s="80"/>
      <c r="N47" s="142" t="s">
        <v>101</v>
      </c>
      <c r="O47" s="143"/>
      <c r="P47" s="78"/>
      <c r="R47" s="79"/>
      <c r="S47" s="79"/>
      <c r="T47" s="86"/>
      <c r="U47" s="86"/>
    </row>
    <row r="48" spans="2:21" ht="15" customHeight="1" x14ac:dyDescent="0.15">
      <c r="C48" s="87"/>
      <c r="D48" s="88" t="s">
        <v>26</v>
      </c>
      <c r="E48" s="89" t="s">
        <v>95</v>
      </c>
      <c r="F48" s="90">
        <v>20</v>
      </c>
      <c r="H48" s="75"/>
      <c r="I48" s="75"/>
      <c r="J48" s="16">
        <f>IF(H48=0,0,$F48)</f>
        <v>0</v>
      </c>
      <c r="K48" s="16">
        <f>IF(I48=0,0,$F48)</f>
        <v>0</v>
      </c>
      <c r="M48" s="91"/>
      <c r="N48" s="138" t="s">
        <v>102</v>
      </c>
      <c r="O48" s="139" t="s">
        <v>57</v>
      </c>
      <c r="P48" s="156">
        <v>80</v>
      </c>
      <c r="R48" s="157"/>
      <c r="S48" s="157"/>
      <c r="T48" s="16">
        <f>IF(R48=0,0,$P48)</f>
        <v>0</v>
      </c>
      <c r="U48" s="16">
        <f>IF(S48=0,0,$P48)</f>
        <v>0</v>
      </c>
    </row>
    <row r="49" spans="3:14" ht="15" customHeight="1" x14ac:dyDescent="0.3">
      <c r="C49" s="87"/>
      <c r="D49" s="23" t="s">
        <v>96</v>
      </c>
      <c r="E49" s="158"/>
      <c r="F49" s="146"/>
      <c r="H49" s="75"/>
      <c r="I49" s="75"/>
      <c r="J49" s="16"/>
      <c r="K49" s="16"/>
      <c r="N49" s="159" t="s">
        <v>133</v>
      </c>
    </row>
    <row r="50" spans="3:14" ht="15" customHeight="1" x14ac:dyDescent="0.3">
      <c r="C50" s="87" t="s">
        <v>94</v>
      </c>
      <c r="D50" s="96" t="s">
        <v>97</v>
      </c>
      <c r="E50" s="97" t="s">
        <v>43</v>
      </c>
      <c r="F50" s="98"/>
      <c r="H50" s="75"/>
      <c r="I50" s="75"/>
      <c r="J50" s="16"/>
      <c r="K50" s="16"/>
    </row>
    <row r="51" spans="3:14" ht="15" customHeight="1" x14ac:dyDescent="0.3">
      <c r="C51" s="117" t="s">
        <v>69</v>
      </c>
      <c r="D51" s="118" t="s">
        <v>99</v>
      </c>
      <c r="E51" s="119" t="s">
        <v>2</v>
      </c>
      <c r="F51" s="120">
        <v>10</v>
      </c>
      <c r="H51" s="15"/>
      <c r="I51" s="15"/>
      <c r="J51" s="16">
        <f>IF(H51=0,0,$F51)</f>
        <v>0</v>
      </c>
      <c r="K51" s="16">
        <f>IF(I51=0,0,$F51)</f>
        <v>0</v>
      </c>
    </row>
    <row r="52" spans="3:14" ht="15" customHeight="1" x14ac:dyDescent="0.3">
      <c r="D52" s="159" t="s">
        <v>132</v>
      </c>
    </row>
  </sheetData>
  <sheetProtection sheet="1" objects="1" scenarios="1"/>
  <mergeCells count="106">
    <mergeCell ref="W16:W17"/>
    <mergeCell ref="W18:W19"/>
    <mergeCell ref="X3:Y3"/>
    <mergeCell ref="X16:X17"/>
    <mergeCell ref="Z16:Z17"/>
    <mergeCell ref="Y16:Y17"/>
    <mergeCell ref="N2:N3"/>
    <mergeCell ref="N11:O11"/>
    <mergeCell ref="W24:W25"/>
    <mergeCell ref="W4:W5"/>
    <mergeCell ref="W20:W21"/>
    <mergeCell ref="W22:W23"/>
    <mergeCell ref="X22:X23"/>
    <mergeCell ref="Y22:Y23"/>
    <mergeCell ref="X18:X19"/>
    <mergeCell ref="X20:X21"/>
    <mergeCell ref="Y18:Y19"/>
    <mergeCell ref="Y20:Y21"/>
    <mergeCell ref="R12:R13"/>
    <mergeCell ref="S12:S13"/>
    <mergeCell ref="R14:R15"/>
    <mergeCell ref="S14:S15"/>
    <mergeCell ref="R18:R19"/>
    <mergeCell ref="S18:S19"/>
    <mergeCell ref="AB10:AB11"/>
    <mergeCell ref="X4:Y4"/>
    <mergeCell ref="X5:Y5"/>
    <mergeCell ref="X6:Y6"/>
    <mergeCell ref="X7:Y7"/>
    <mergeCell ref="X8:Y8"/>
    <mergeCell ref="X9:Y9"/>
    <mergeCell ref="AB2:AB3"/>
    <mergeCell ref="X2:Z2"/>
    <mergeCell ref="N46:O46"/>
    <mergeCell ref="R41:R42"/>
    <mergeCell ref="S41:S42"/>
    <mergeCell ref="R33:R34"/>
    <mergeCell ref="S33:S34"/>
    <mergeCell ref="F48:F50"/>
    <mergeCell ref="H48:H50"/>
    <mergeCell ref="I48:I50"/>
    <mergeCell ref="F46:F47"/>
    <mergeCell ref="H46:H47"/>
    <mergeCell ref="I46:I47"/>
    <mergeCell ref="P46:P47"/>
    <mergeCell ref="R46:R47"/>
    <mergeCell ref="S46:S47"/>
    <mergeCell ref="N47:O47"/>
    <mergeCell ref="F41:F43"/>
    <mergeCell ref="P41:P42"/>
    <mergeCell ref="O41:O42"/>
    <mergeCell ref="R39:R40"/>
    <mergeCell ref="S39:S40"/>
    <mergeCell ref="H41:H43"/>
    <mergeCell ref="I41:I43"/>
    <mergeCell ref="D26:E26"/>
    <mergeCell ref="N32:O32"/>
    <mergeCell ref="N33:O33"/>
    <mergeCell ref="N34:O34"/>
    <mergeCell ref="P33:P34"/>
    <mergeCell ref="F39:F40"/>
    <mergeCell ref="H39:H40"/>
    <mergeCell ref="I39:I40"/>
    <mergeCell ref="P39:P40"/>
    <mergeCell ref="P31:P32"/>
    <mergeCell ref="F20:F21"/>
    <mergeCell ref="R31:R32"/>
    <mergeCell ref="S31:S32"/>
    <mergeCell ref="F31:F32"/>
    <mergeCell ref="H31:H32"/>
    <mergeCell ref="I31:I32"/>
    <mergeCell ref="F33:F35"/>
    <mergeCell ref="H33:H35"/>
    <mergeCell ref="I33:I35"/>
    <mergeCell ref="P25:P27"/>
    <mergeCell ref="R25:R27"/>
    <mergeCell ref="S25:S27"/>
    <mergeCell ref="F27:F28"/>
    <mergeCell ref="H27:H28"/>
    <mergeCell ref="I27:I28"/>
    <mergeCell ref="F25:F26"/>
    <mergeCell ref="H25:H26"/>
    <mergeCell ref="I25:I26"/>
    <mergeCell ref="R20:R22"/>
    <mergeCell ref="S20:S22"/>
    <mergeCell ref="P20:P22"/>
    <mergeCell ref="D9:E9"/>
    <mergeCell ref="F12:F13"/>
    <mergeCell ref="F14:F15"/>
    <mergeCell ref="D8:E8"/>
    <mergeCell ref="I12:I13"/>
    <mergeCell ref="D2:E2"/>
    <mergeCell ref="H14:H15"/>
    <mergeCell ref="I14:I15"/>
    <mergeCell ref="H18:H19"/>
    <mergeCell ref="I18:I19"/>
    <mergeCell ref="F18:F19"/>
    <mergeCell ref="N5:P5"/>
    <mergeCell ref="N6:R6"/>
    <mergeCell ref="N4:O4"/>
    <mergeCell ref="H12:H13"/>
    <mergeCell ref="P12:P13"/>
    <mergeCell ref="P14:P15"/>
    <mergeCell ref="H20:H21"/>
    <mergeCell ref="I20:I21"/>
    <mergeCell ref="P18:P19"/>
  </mergeCells>
  <phoneticPr fontId="1" type="noConversion"/>
  <conditionalFormatting sqref="N2:S6">
    <cfRule type="expression" dxfId="3" priority="2">
      <formula>$AB$10&gt;0</formula>
    </cfRule>
  </conditionalFormatting>
  <conditionalFormatting sqref="M9:U48 W15:Y23 A1:L51">
    <cfRule type="expression" dxfId="2" priority="1">
      <formula>$AB$10=0</formula>
    </cfRule>
  </conditionalFormatting>
  <conditionalFormatting sqref="AB10:AB11">
    <cfRule type="containsText" dxfId="1" priority="4" operator="containsText" text="X">
      <formula>NOT(ISERROR(SEARCH("X",AB10)))</formula>
    </cfRule>
  </conditionalFormatting>
  <conditionalFormatting sqref="H3:I51 R12:S48">
    <cfRule type="cellIs" dxfId="0" priority="3" operator="greaterThan">
      <formula>0</formula>
    </cfRule>
  </conditionalFormatting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2017-09-24T01:07:21Z</dcterms:modified>
</cp:coreProperties>
</file>